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<sst xmlns="http://schemas.openxmlformats.org/spreadsheetml/2006/main" count="36" uniqueCount="36">
  <si>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</si>
  <si>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</si>
  <si>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</si>
  <si>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</si>
  <si>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</si>
  <si>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</si>
  <si>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</si>
  <si>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</si>
  <si>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</si>
  <si>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</si>
  <si>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</si>
  <si>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theme="1"/>
        <rFont val="Times New Roman"/>
      </rP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</si>
  <si>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</si>
  <si>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</si>
  <si>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</si>
  <si>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</si>
  <si>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</si>
  <si>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</si>
  <si>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</si>
  <si>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</si>
  <si>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42.21.22.120 Выполнение проектных и строительно-монтажных работ по реконструкции квартальных тепловых сетей пгт. Новорайчихинск, в рамках выполнения инвестиционного проекта N_505-АГ-115ис, для Амурских тепловых сетей</t>
  </si>
  <si>
    <t>…</t>
  </si>
  <si>
    <t xml:space="preserve">Разработка проектной документации</t>
  </si>
  <si>
    <t xml:space="preserve">Национальный режим предоставляется</t>
  </si>
  <si>
    <t xml:space="preserve">усл. ед</t>
  </si>
  <si>
    <t xml:space="preserve">Строительно-монтажные работы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</si>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</sst>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0.000000"/>
      <name val="Arial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2.000000"/>
      <name val="Times New Roman"/>
    </font>
    <font>
      <sz val="12.000000"/>
      <color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9" tint="0.79990000000000006"/>
        <bgColor indexed="26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10000000000000001"/>
        <bgColor indexed="31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0000000000001"/>
      </bottom>
      <diagonal style="none"/>
    </border>
    <border>
      <left style="medium">
        <color theme="1" tint="0.49990000000000001"/>
      </left>
      <right style="none"/>
      <top style="medium">
        <color theme="1" tint="0.49990000000000001"/>
      </top>
      <bottom style="none"/>
      <diagonal style="none"/>
    </border>
    <border>
      <left style="none"/>
      <right style="none"/>
      <top style="medium">
        <color theme="1" tint="0.49990000000000001"/>
      </top>
      <bottom style="none"/>
      <diagonal style="none"/>
    </border>
    <border>
      <left style="none"/>
      <right style="medium">
        <color theme="1" tint="0.49990000000000001"/>
      </right>
      <top style="medium">
        <color theme="1" tint="0.49990000000000001"/>
      </top>
      <bottom style="none"/>
      <diagonal style="none"/>
    </border>
    <border>
      <left style="medium">
        <color theme="1" tint="0.49990000000000001"/>
      </left>
      <right style="none"/>
      <top style="none"/>
      <bottom style="none"/>
      <diagonal style="none"/>
    </border>
    <border>
      <left style="none"/>
      <right style="medium">
        <color theme="1" tint="0.49990000000000001"/>
      </right>
      <top style="none"/>
      <bottom style="none"/>
      <diagonal style="none"/>
    </border>
    <border>
      <left style="none"/>
      <right style="none"/>
      <top style="none"/>
      <bottom style="thin">
        <color theme="1" tint="0.49990000000000001"/>
      </bottom>
      <diagonal style="none"/>
    </border>
    <border>
      <left style="none"/>
      <right style="none"/>
      <top style="thin">
        <color theme="1" tint="0.49990000000000001"/>
      </top>
      <bottom style="thin">
        <color theme="1" tint="0.49990000000000001"/>
      </bottom>
      <diagonal style="none"/>
    </border>
    <border>
      <left style="thin">
        <color theme="1" tint="0.49990000000000001"/>
      </left>
      <right style="thin">
        <color theme="1" tint="0.49990000000000001"/>
      </right>
      <top style="thin">
        <color theme="1" tint="0.49990000000000001"/>
      </top>
      <bottom style="thin">
        <color theme="1" tint="0.49990000000000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0000000000001"/>
      </right>
      <top style="thin">
        <color theme="1" tint="0.49990000000000001"/>
      </top>
      <bottom style="thin">
        <color theme="1" tint="0.49990000000000001"/>
      </bottom>
      <diagonal style="none"/>
    </border>
    <border>
      <left style="thin">
        <color theme="1" tint="0.49990000000000001"/>
      </left>
      <right style="thin">
        <color theme="1" tint="0.4999000000000000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0000000000001"/>
      </left>
      <right style="thin">
        <color theme="1" tint="0.49990000000000001"/>
      </right>
      <top style="none"/>
      <bottom style="thin">
        <color theme="1" tint="0.49990000000000001"/>
      </bottom>
      <diagonal style="none"/>
    </border>
    <border>
      <left style="thin">
        <color rgb="FF002060"/>
      </left>
      <right style="none"/>
      <top style="none"/>
      <bottom style="medium">
        <color rgb="FF002060"/>
      </bottom>
      <diagonal style="none"/>
    </border>
    <border>
      <left style="thin">
        <color theme="1" tint="0.49990000000000001"/>
      </left>
      <right style="none"/>
      <top style="thin">
        <color theme="1" tint="0.49990000000000001"/>
      </top>
      <bottom style="thin">
        <color theme="1" tint="0.49990000000000001"/>
      </bottom>
      <diagonal style="none"/>
    </border>
    <border>
      <left style="none"/>
      <right style="none"/>
      <top style="thin">
        <color theme="1" tint="0.49990000000000001"/>
      </top>
      <bottom style="none"/>
      <diagonal style="none"/>
    </border>
    <border>
      <left style="medium">
        <color theme="1" tint="0.49990000000000001"/>
      </left>
      <right style="none"/>
      <top style="none"/>
      <bottom style="medium">
        <color theme="1" tint="0.49990000000000001"/>
      </bottom>
      <diagonal style="none"/>
    </border>
    <border>
      <left style="none"/>
      <right style="medium">
        <color theme="1" tint="0.49990000000000001"/>
      </right>
      <top style="none"/>
      <bottom style="medium">
        <color theme="1" tint="0.4999000000000000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5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10" numFmtId="0" xfId="0" applyFont="1" applyBorder="1" applyAlignment="1" applyProtection="1">
      <alignment horizontal="center" vertical="top" wrapText="1"/>
      <protection hidden="0" locked="1"/>
    </xf>
    <xf fontId="4" fillId="0" borderId="11" numFmtId="0" xfId="0" applyFont="1" applyBorder="1" applyAlignment="1" applyProtection="1">
      <alignment horizontal="center" vertical="top" wrapText="1"/>
      <protection hidden="0" locked="1"/>
    </xf>
    <xf fontId="5" fillId="0" borderId="12" numFmtId="0" xfId="0" applyFont="1" applyBorder="1" applyAlignment="1" applyProtection="1">
      <alignment horizontal="center" vertical="center" wrapText="1"/>
      <protection hidden="0" locked="1"/>
    </xf>
    <xf fontId="2" fillId="0" borderId="9" numFmtId="0" xfId="0" applyFont="1" applyBorder="1" applyAlignment="1" applyProtection="1">
      <alignment horizontal="center" vertical="center" wrapText="1"/>
      <protection hidden="0" locked="1"/>
    </xf>
    <xf fontId="2" fillId="0" borderId="9" numFmtId="0" xfId="0" applyFont="1" applyBorder="1" applyAlignment="1" applyProtection="1">
      <alignment horizontal="left" vertical="center" wrapText="1"/>
      <protection hidden="0" locked="1"/>
    </xf>
    <xf fontId="2" fillId="0" borderId="9" numFmtId="0" xfId="0" applyFont="1" applyBorder="1" applyAlignment="1" applyProtection="1">
      <alignment horizontal="left" vertical="center" wrapText="1"/>
      <protection hidden="0" locked="0"/>
    </xf>
    <xf fontId="2" fillId="0" borderId="9" numFmtId="4" xfId="0" applyNumberFormat="1" applyFont="1" applyBorder="1" applyAlignment="1" applyProtection="1">
      <alignment horizontal="center" vertical="center" wrapText="1"/>
      <protection hidden="0" locked="1"/>
    </xf>
    <xf fontId="2" fillId="4" borderId="9" numFmtId="4" xfId="0" applyNumberFormat="1" applyFont="1" applyFill="1" applyBorder="1" applyAlignment="1" applyProtection="1">
      <alignment horizontal="center" vertical="center" wrapText="1"/>
      <protection hidden="0" locked="1"/>
    </xf>
    <xf fontId="2" fillId="0" borderId="9" numFmtId="0" xfId="0" applyFont="1" applyBorder="1" applyAlignment="1" applyProtection="1">
      <alignment horizontal="right" vertical="center" wrapText="1"/>
      <protection hidden="0" locked="1"/>
    </xf>
    <xf fontId="2" fillId="0" borderId="9" numFmtId="4" xfId="0" applyNumberFormat="1" applyFont="1" applyBorder="1" applyAlignment="1" applyProtection="1">
      <alignment horizontal="right" vertical="center" wrapText="1"/>
      <protection hidden="0" locked="1"/>
    </xf>
    <xf fontId="2" fillId="0" borderId="10" numFmtId="0" xfId="0" applyFont="1" applyBorder="1" applyAlignment="1" applyProtection="1">
      <alignment horizontal="center" vertical="center" wrapText="1"/>
      <protection hidden="0" locked="1"/>
    </xf>
    <xf fontId="6" fillId="2" borderId="13" numFmtId="0" xfId="0" applyFont="1" applyFill="1" applyBorder="1" applyAlignment="1" applyProtection="1">
      <alignment horizontal="left" vertical="center" wrapText="1"/>
      <protection hidden="0" locked="1"/>
    </xf>
    <xf fontId="2" fillId="0" borderId="10" numFmtId="0" xfId="0" applyFont="1" applyBorder="1" applyAlignment="1" applyProtection="1">
      <alignment horizontal="center" vertical="center" wrapText="1"/>
      <protection hidden="0" locked="0"/>
    </xf>
    <xf fontId="2" fillId="0" borderId="10" numFmtId="4" xfId="0" applyNumberFormat="1" applyFont="1" applyBorder="1" applyAlignment="1" applyProtection="1">
      <alignment horizontal="center" vertical="center" wrapText="1"/>
      <protection hidden="0" locked="1"/>
    </xf>
    <xf fontId="2" fillId="0" borderId="10" numFmtId="0" xfId="0" applyFont="1" applyBorder="1" applyAlignment="1" applyProtection="1">
      <alignment horizontal="right" vertical="center" wrapText="1"/>
      <protection hidden="0" locked="1"/>
    </xf>
    <xf fontId="2" fillId="0" borderId="10" numFmtId="4" xfId="0" applyNumberFormat="1" applyFont="1" applyBorder="1" applyAlignment="1" applyProtection="1">
      <alignment horizontal="right" vertical="center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4" borderId="9" numFmtId="4" xfId="0" applyNumberFormat="1" applyFont="1" applyFill="1" applyBorder="1" applyAlignment="1" applyProtection="1">
      <alignment horizontal="center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14" numFmtId="0" xfId="0" applyFont="1" applyBorder="1" applyAlignment="1" applyProtection="1">
      <alignment horizontal="center" vertical="center"/>
      <protection hidden="0" locked="0"/>
    </xf>
    <xf fontId="2" fillId="0" borderId="14" numFmtId="0" xfId="0" applyFont="1" applyBorder="1" applyAlignment="1" applyProtection="1">
      <alignment horizontal="left" vertical="center" wrapText="1"/>
      <protection hidden="0" locked="0"/>
    </xf>
    <xf fontId="2" fillId="0" borderId="14" numFmtId="0" xfId="0" applyFont="1" applyBorder="1" applyAlignment="1" applyProtection="1">
      <alignment horizontal="center" vertical="center" wrapText="1"/>
      <protection hidden="0" locked="0"/>
    </xf>
    <xf fontId="2" fillId="0" borderId="0" numFmtId="0" xfId="0" applyFont="1" applyAlignment="1" applyProtection="1">
      <alignment horizontal="center" vertical="center"/>
      <protection hidden="0" locked="1"/>
    </xf>
    <xf fontId="7" fillId="0" borderId="15" numFmtId="4" xfId="0" applyNumberFormat="1" applyFont="1" applyBorder="1" applyAlignment="1" applyProtection="1">
      <alignment horizontal="center" vertical="center" wrapText="1"/>
      <protection hidden="0" locked="1"/>
    </xf>
    <xf fontId="2" fillId="0" borderId="14" numFmtId="3" xfId="0" applyNumberFormat="1" applyFont="1" applyBorder="1" applyAlignment="1" applyProtection="1">
      <alignment horizontal="right" vertical="center"/>
      <protection hidden="0" locked="0"/>
    </xf>
    <xf fontId="2" fillId="0" borderId="14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16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4" borderId="0" numFmtId="9" xfId="0" applyNumberFormat="1" applyFont="1" applyFill="1" applyAlignment="1" applyProtection="1">
      <alignment horizontal="center" vertical="center"/>
      <protection hidden="0" locked="1"/>
    </xf>
    <xf fontId="4" fillId="0" borderId="0" numFmtId="9" xfId="0" applyNumberFormat="1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8" fillId="0" borderId="17" numFmtId="0" xfId="0" applyFont="1" applyBorder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9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9" fillId="2" borderId="0" numFmtId="0" xfId="0" applyFont="1" applyFill="1" applyAlignment="1" applyProtection="1">
      <alignment horizontal="left" vertical="top" wrapText="1"/>
      <protection hidden="0" locked="0"/>
    </xf>
    <xf fontId="3" fillId="5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zoomScale="70" workbookViewId="0">
      <selection activeCell="R23" activeCellId="0" sqref="R23"/>
    </sheetView>
  </sheetViews>
  <sheetFormatPr defaultColWidth="18.62890625" defaultRowHeight="12.75"/>
  <cols>
    <col customWidth="1" min="1" max="2" style="1" width="4.6299999999999999"/>
    <col customWidth="1" min="3" max="3" style="1" width="6.6299999999999999"/>
    <col customWidth="1" min="4" max="4" style="1" width="41.759999999999998"/>
    <col customWidth="1" min="5" max="5" style="1" width="20.460000000000001"/>
    <col customWidth="1" min="6" max="6" style="1" width="20.210000000000001"/>
    <col customWidth="0" min="7" max="7" style="1" width="18.629999999999999"/>
    <col customWidth="1" min="8" max="8" style="1" width="8.6300000000000008"/>
    <col customWidth="0" min="9" max="9" style="1" width="18.629999999999999"/>
    <col customWidth="1" min="10" max="10" style="1" width="31.309999999999999"/>
    <col customWidth="1" min="11" max="11" style="1" width="15.289999999999999"/>
    <col customWidth="0" min="12" max="12" style="1" width="18.629999999999999"/>
    <col customWidth="1" min="13" max="16" style="1" width="4.6299999999999999"/>
    <col customWidth="1" min="17" max="17" style="1" width="6.6299999999999999"/>
    <col customWidth="1" min="18" max="18" style="1" width="44"/>
    <col customWidth="1" min="19" max="19" style="1" width="23.18"/>
    <col customWidth="1" min="20" max="20" style="1" width="8.6300000000000008"/>
    <col customWidth="1" min="21" max="21" style="1" width="26.629999999999999"/>
    <col customWidth="1" min="22" max="22" style="1" width="16.760000000000002"/>
    <col customWidth="0" min="23" max="23" style="1" width="18.629999999999999"/>
    <col customWidth="1" min="24" max="25" style="1" width="4.6299999999999999"/>
    <col customWidth="0" min="26" max="16384" style="1" width="18.629999999999999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2"/>
      <c r="R11" s="12"/>
      <c r="S11" s="12"/>
      <c r="T11" s="12"/>
      <c r="U11" s="12"/>
      <c r="V11" s="12"/>
      <c r="W11" s="12"/>
    </row>
    <row r="12" ht="12.75">
      <c r="B12" s="8"/>
      <c r="M12" s="10"/>
      <c r="Q12" s="12"/>
      <c r="R12" s="12"/>
      <c r="S12" s="12"/>
      <c r="T12" s="12"/>
      <c r="U12" s="12"/>
      <c r="V12" s="12"/>
      <c r="W12" s="12"/>
    </row>
    <row r="13" ht="13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0"/>
      <c r="Q13" s="17" t="s">
        <v>7</v>
      </c>
      <c r="R13" s="17" t="s">
        <v>17</v>
      </c>
      <c r="S13" s="17" t="s">
        <v>18</v>
      </c>
      <c r="T13" s="17" t="s">
        <v>12</v>
      </c>
      <c r="U13" s="18" t="s">
        <v>13</v>
      </c>
      <c r="V13" s="19" t="s">
        <v>15</v>
      </c>
      <c r="W13" s="17" t="s">
        <v>19</v>
      </c>
    </row>
    <row r="14" ht="57.549999999999997" customHeight="1">
      <c r="B14" s="8"/>
      <c r="C14" s="20" t="s">
        <v>20</v>
      </c>
      <c r="D14" s="20"/>
      <c r="E14" s="20"/>
      <c r="F14" s="20"/>
      <c r="G14" s="20"/>
      <c r="H14" s="20"/>
      <c r="I14" s="20"/>
      <c r="J14" s="20"/>
      <c r="K14" s="20"/>
      <c r="L14" s="20"/>
      <c r="M14" s="10"/>
      <c r="Q14" s="20" t="s">
        <v>20</v>
      </c>
      <c r="R14" s="20"/>
      <c r="S14" s="20"/>
      <c r="T14" s="20"/>
      <c r="U14" s="20"/>
      <c r="V14" s="20"/>
      <c r="W14" s="20"/>
    </row>
    <row r="15" ht="53.399999999999999" customHeight="1">
      <c r="B15" s="8"/>
      <c r="C15" s="21">
        <f t="shared" ref="C15:C16" si="0">Q15</f>
        <v>1</v>
      </c>
      <c r="D15" s="22" t="str">
        <f t="shared" ref="D15:D16" si="1">R15</f>
        <v xml:space="preserve">Разработка проектной документации</v>
      </c>
      <c r="E15" s="23" t="s">
        <v>21</v>
      </c>
      <c r="F15" s="23" t="s">
        <v>21</v>
      </c>
      <c r="G15" s="23" t="s">
        <v>21</v>
      </c>
      <c r="H15" s="21" t="str">
        <f t="shared" ref="H15:H16" si="2">T15</f>
        <v xml:space="preserve">усл. ед</v>
      </c>
      <c r="I15" s="24">
        <v>350000</v>
      </c>
      <c r="J15" s="25">
        <v>0</v>
      </c>
      <c r="K15" s="26">
        <v>1</v>
      </c>
      <c r="L15" s="27">
        <f t="shared" ref="L15:L16" si="3">J15*K15</f>
        <v>0</v>
      </c>
      <c r="M15" s="10"/>
      <c r="Q15" s="28">
        <v>1</v>
      </c>
      <c r="R15" s="29" t="s">
        <v>22</v>
      </c>
      <c r="S15" s="30" t="s">
        <v>23</v>
      </c>
      <c r="T15" s="28" t="s">
        <v>24</v>
      </c>
      <c r="U15" s="31">
        <f t="shared" ref="U15:U16" si="4">I15</f>
        <v>350000</v>
      </c>
      <c r="V15" s="32">
        <v>1</v>
      </c>
      <c r="W15" s="33">
        <f t="shared" ref="W15:W16" si="5">U15*V15</f>
        <v>350000</v>
      </c>
    </row>
    <row r="16" ht="49.200000000000003" customHeight="1">
      <c r="B16" s="8"/>
      <c r="C16" s="34">
        <f t="shared" si="0"/>
        <v>2</v>
      </c>
      <c r="D16" s="22" t="str">
        <f t="shared" si="1"/>
        <v xml:space="preserve">Строительно-монтажные работы</v>
      </c>
      <c r="E16" s="35" t="s">
        <v>21</v>
      </c>
      <c r="F16" s="35" t="s">
        <v>21</v>
      </c>
      <c r="G16" s="35" t="s">
        <v>21</v>
      </c>
      <c r="H16" s="21" t="str">
        <f t="shared" si="2"/>
        <v xml:space="preserve">усл. ед</v>
      </c>
      <c r="I16" s="24">
        <v>6150000</v>
      </c>
      <c r="J16" s="36">
        <v>0</v>
      </c>
      <c r="K16" s="37">
        <f>V16</f>
        <v>1</v>
      </c>
      <c r="L16" s="38">
        <f t="shared" si="3"/>
        <v>0</v>
      </c>
      <c r="M16" s="10"/>
      <c r="Q16" s="39">
        <v>2</v>
      </c>
      <c r="R16" s="40" t="s">
        <v>25</v>
      </c>
      <c r="S16" s="41" t="s">
        <v>23</v>
      </c>
      <c r="T16" s="42" t="s">
        <v>24</v>
      </c>
      <c r="U16" s="43">
        <f t="shared" si="4"/>
        <v>6150000</v>
      </c>
      <c r="V16" s="44">
        <v>1</v>
      </c>
      <c r="W16" s="45">
        <f t="shared" si="5"/>
        <v>6150000</v>
      </c>
    </row>
    <row r="17" ht="24" customHeight="1">
      <c r="B17" s="8"/>
      <c r="C17" s="46" t="s">
        <v>26</v>
      </c>
      <c r="D17" s="46"/>
      <c r="E17" s="46"/>
      <c r="F17" s="46"/>
      <c r="G17" s="46"/>
      <c r="H17" s="46"/>
      <c r="I17" s="46"/>
      <c r="J17" s="47" t="s">
        <v>27</v>
      </c>
      <c r="K17" s="47"/>
      <c r="L17" s="48">
        <f>SUM(L15:L16)</f>
        <v>0</v>
      </c>
      <c r="M17" s="10"/>
      <c r="Q17" s="49" t="s">
        <v>28</v>
      </c>
      <c r="R17" s="49"/>
      <c r="S17" s="49"/>
      <c r="T17" s="49"/>
      <c r="U17" s="47" t="s">
        <v>27</v>
      </c>
      <c r="V17" s="47"/>
      <c r="W17" s="48">
        <f>SUM(W15:W16)</f>
        <v>6500000</v>
      </c>
    </row>
    <row r="18" ht="24" customHeight="1">
      <c r="B18" s="8"/>
      <c r="C18" s="46"/>
      <c r="D18" s="46"/>
      <c r="E18" s="46"/>
      <c r="F18" s="46"/>
      <c r="G18" s="46"/>
      <c r="H18" s="46"/>
      <c r="I18" s="46"/>
      <c r="J18" s="50" t="s">
        <v>29</v>
      </c>
      <c r="K18" s="51">
        <v>0.22</v>
      </c>
      <c r="L18" s="48">
        <f>K18*L17</f>
        <v>0</v>
      </c>
      <c r="M18" s="10"/>
      <c r="Q18" s="49"/>
      <c r="R18" s="49"/>
      <c r="S18" s="49"/>
      <c r="T18" s="49"/>
      <c r="U18" s="47" t="s">
        <v>29</v>
      </c>
      <c r="V18" s="52">
        <f>K18</f>
        <v>0.22</v>
      </c>
      <c r="W18" s="48">
        <f>V18*W17</f>
        <v>1430000</v>
      </c>
    </row>
    <row r="19" ht="24" customHeight="1">
      <c r="B19" s="8"/>
      <c r="C19" s="46"/>
      <c r="D19" s="46"/>
      <c r="E19" s="46"/>
      <c r="F19" s="46"/>
      <c r="G19" s="46"/>
      <c r="H19" s="46"/>
      <c r="I19" s="46"/>
      <c r="J19" s="47" t="s">
        <v>30</v>
      </c>
      <c r="K19" s="47"/>
      <c r="L19" s="48">
        <f>SUM(L17:L18)</f>
        <v>0</v>
      </c>
      <c r="M19" s="10"/>
      <c r="Q19" s="49"/>
      <c r="R19" s="49"/>
      <c r="S19" s="49"/>
      <c r="T19" s="49"/>
      <c r="U19" s="47" t="s">
        <v>30</v>
      </c>
      <c r="V19" s="47"/>
      <c r="W19" s="48">
        <f>SUM(W17:W18)</f>
        <v>7930000</v>
      </c>
    </row>
    <row r="20" ht="24" customHeight="1">
      <c r="B20" s="8"/>
      <c r="M20" s="10"/>
      <c r="Q20" s="12"/>
      <c r="R20" s="12"/>
      <c r="S20" s="12"/>
      <c r="T20" s="12"/>
      <c r="U20" s="12"/>
      <c r="V20" s="12"/>
      <c r="W20" s="12"/>
    </row>
    <row r="21" ht="15.75" customHeight="1">
      <c r="B21" s="8"/>
      <c r="C21" s="15"/>
      <c r="D21" s="15"/>
      <c r="E21" s="15"/>
      <c r="F21" s="53"/>
      <c r="G21" s="54"/>
      <c r="H21" s="53"/>
      <c r="I21" s="55"/>
      <c r="J21" s="55"/>
      <c r="K21" s="55"/>
      <c r="L21" s="55"/>
      <c r="M21" s="10"/>
      <c r="Q21" s="2"/>
      <c r="R21" s="2"/>
      <c r="S21" s="2"/>
      <c r="T21" s="2"/>
      <c r="U21" s="2"/>
      <c r="V21" s="2"/>
      <c r="W21" s="2"/>
    </row>
    <row r="22" ht="15">
      <c r="B22" s="8"/>
      <c r="C22" s="56" t="s">
        <v>31</v>
      </c>
      <c r="D22" s="56"/>
      <c r="E22" s="56"/>
      <c r="F22" s="53"/>
      <c r="G22" s="57" t="s">
        <v>32</v>
      </c>
      <c r="H22" s="53" t="s">
        <v>33</v>
      </c>
      <c r="I22" s="56" t="s">
        <v>34</v>
      </c>
      <c r="J22" s="56"/>
      <c r="K22" s="56"/>
      <c r="L22" s="56"/>
      <c r="M22" s="10"/>
      <c r="Q22" s="2"/>
      <c r="R22" s="2"/>
      <c r="S22" s="2"/>
      <c r="T22" s="2"/>
      <c r="U22" s="2"/>
      <c r="V22" s="2"/>
      <c r="W22" s="2"/>
    </row>
    <row r="23" ht="16.5"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60"/>
      <c r="Q23" s="61"/>
      <c r="R23" s="61"/>
      <c r="S23" s="61"/>
      <c r="T23" s="61"/>
      <c r="U23" s="61"/>
      <c r="V23" s="61"/>
      <c r="W23" s="61"/>
    </row>
    <row r="24" ht="15.75" customHeight="1">
      <c r="Q24" s="62"/>
      <c r="R24" s="62"/>
      <c r="S24" s="62"/>
      <c r="T24" s="62"/>
      <c r="U24" s="62"/>
      <c r="V24" s="62"/>
      <c r="W24" s="62"/>
    </row>
    <row r="25" ht="15.75" customHeight="1">
      <c r="B25" s="63" t="s">
        <v>35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Q25" s="62"/>
      <c r="R25" s="62"/>
      <c r="S25" s="62"/>
      <c r="T25" s="62"/>
      <c r="U25" s="62"/>
      <c r="V25" s="62"/>
      <c r="W25" s="62"/>
    </row>
    <row r="26" ht="12.7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Q26" s="62"/>
      <c r="R26" s="62"/>
      <c r="S26" s="62"/>
      <c r="T26" s="62"/>
      <c r="U26" s="62"/>
      <c r="V26" s="62"/>
      <c r="W26" s="62"/>
    </row>
    <row r="27" ht="4.2000000000000002" customHeight="1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Q27" s="62"/>
      <c r="R27" s="62"/>
      <c r="S27" s="62"/>
      <c r="T27" s="62"/>
      <c r="U27" s="62"/>
      <c r="V27" s="62"/>
      <c r="W27" s="62"/>
    </row>
    <row r="28" ht="12.7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Q28" s="62"/>
      <c r="R28" s="62"/>
      <c r="S28" s="62"/>
      <c r="T28" s="62"/>
      <c r="U28" s="62"/>
      <c r="V28" s="62"/>
      <c r="W28" s="62"/>
    </row>
    <row r="29" ht="2.3999999999999999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Q29" s="62"/>
      <c r="R29" s="62"/>
      <c r="S29" s="62"/>
      <c r="T29" s="62"/>
      <c r="U29" s="62"/>
      <c r="V29" s="62"/>
      <c r="W29" s="62"/>
    </row>
    <row r="30" ht="12.75">
      <c r="Q30" s="62"/>
      <c r="R30" s="62"/>
      <c r="S30" s="62"/>
      <c r="T30" s="62"/>
      <c r="U30" s="62"/>
      <c r="V30" s="62"/>
      <c r="W30" s="62"/>
    </row>
    <row r="31" ht="12.75">
      <c r="Q31" s="62"/>
      <c r="R31" s="62"/>
      <c r="S31" s="62"/>
      <c r="T31" s="62"/>
      <c r="U31" s="62"/>
      <c r="V31" s="62"/>
      <c r="W31" s="62"/>
    </row>
    <row r="32" ht="12.75">
      <c r="Q32" s="62"/>
      <c r="R32" s="62"/>
      <c r="S32" s="62"/>
      <c r="T32" s="62"/>
      <c r="U32" s="62"/>
      <c r="V32" s="62"/>
      <c r="W32" s="62"/>
    </row>
    <row r="33" ht="12.75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Q33" s="62"/>
      <c r="R33" s="62"/>
      <c r="S33" s="62"/>
      <c r="T33" s="62"/>
      <c r="U33" s="62"/>
      <c r="V33" s="62"/>
      <c r="W33" s="62"/>
    </row>
    <row r="34" ht="12.75"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Q34" s="62"/>
      <c r="R34" s="62"/>
      <c r="S34" s="62"/>
      <c r="T34" s="62"/>
      <c r="U34" s="62"/>
      <c r="V34" s="62"/>
      <c r="W34" s="62"/>
    </row>
    <row r="35" ht="22.899999999999999" customHeight="1"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Q35" s="62"/>
      <c r="R35" s="62"/>
      <c r="S35" s="62"/>
      <c r="T35" s="62"/>
      <c r="U35" s="62"/>
      <c r="V35" s="62"/>
      <c r="W35" s="62"/>
    </row>
  </sheetData>
  <mergeCells count="25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4:L14"/>
    <mergeCell ref="Q14:W14"/>
    <mergeCell ref="C17:I19"/>
    <mergeCell ref="J17:K17"/>
    <mergeCell ref="Q17:T19"/>
    <mergeCell ref="U17:V17"/>
    <mergeCell ref="J19:K19"/>
    <mergeCell ref="U19:V19"/>
    <mergeCell ref="C21:E21"/>
    <mergeCell ref="I21:L21"/>
    <mergeCell ref="Q21:W22"/>
    <mergeCell ref="C22:E22"/>
    <mergeCell ref="I22:L22"/>
    <mergeCell ref="Q24:W35"/>
    <mergeCell ref="B25:M29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4600F8-00B5-4616-9A50-006700810008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N24</xm:sqref>
        </x14:dataValidation>
        <x14:dataValidation xr:uid="{008A0084-00C2-4FE3-8A98-00A900AF0005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V16:V17 V19:V23</xm:sqref>
        </x14:dataValidation>
        <x14:dataValidation xr:uid="{009000D6-00E1-4DA4-99AC-001B002000EC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V15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pichueva_as</cp:lastModifiedBy>
  <cp:revision>16</cp:revision>
  <dcterms:created xsi:type="dcterms:W3CDTF">2023-05-26T08:17:29Z</dcterms:created>
  <dcterms:modified xsi:type="dcterms:W3CDTF">2026-03-12T06:06:24Z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